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годовой расчет" sheetId="14" r:id="rId1"/>
  </sheets>
  <definedNames>
    <definedName name="_xlnm.Print_Area" localSheetId="0">'годовой расчет'!$A$1:$R$28</definedName>
  </definedNames>
  <calcPr calcId="152511"/>
</workbook>
</file>

<file path=xl/calcChain.xml><?xml version="1.0" encoding="utf-8"?>
<calcChain xmlns="http://schemas.openxmlformats.org/spreadsheetml/2006/main">
  <c r="G20" i="14" l="1"/>
  <c r="G21" i="14"/>
  <c r="H5" i="14" l="1"/>
  <c r="H6" i="14"/>
  <c r="H9" i="14"/>
  <c r="H8" i="14"/>
  <c r="H13" i="14"/>
  <c r="H10" i="14" l="1"/>
  <c r="H11" i="14"/>
  <c r="H15" i="14"/>
  <c r="H14" i="14"/>
  <c r="T18" i="14" l="1"/>
  <c r="E18" i="14"/>
  <c r="G5" i="14"/>
  <c r="T6" i="14"/>
  <c r="T7" i="14"/>
  <c r="T8" i="14"/>
  <c r="T9" i="14"/>
  <c r="T10" i="14"/>
  <c r="T11" i="14"/>
  <c r="T12" i="14"/>
  <c r="T13" i="14"/>
  <c r="T14" i="14"/>
  <c r="T15" i="14"/>
  <c r="T16" i="14"/>
  <c r="T5" i="14"/>
  <c r="H16" i="14"/>
  <c r="I15" i="14" l="1"/>
  <c r="R15" i="14" s="1"/>
  <c r="G14" i="14"/>
  <c r="G15" i="14"/>
  <c r="G16" i="14"/>
  <c r="G13" i="14"/>
  <c r="L11" i="14" l="1"/>
  <c r="Q10" i="14"/>
  <c r="D18" i="14"/>
  <c r="F18" i="14"/>
  <c r="J18" i="14"/>
  <c r="K18" i="14"/>
  <c r="L18" i="14"/>
  <c r="Q18" i="14"/>
  <c r="R18" i="14"/>
  <c r="C12" i="14"/>
  <c r="C18" i="14" s="1"/>
  <c r="E17" i="14"/>
  <c r="E7" i="14"/>
  <c r="G17" i="14"/>
  <c r="G18" i="14" s="1"/>
  <c r="G9" i="14"/>
  <c r="G11" i="14"/>
  <c r="G8" i="14"/>
  <c r="G12" i="14" s="1"/>
  <c r="G6" i="14"/>
  <c r="E10" i="14"/>
  <c r="G10" i="14" s="1"/>
  <c r="F11" i="14"/>
  <c r="E11" i="14"/>
  <c r="D11" i="14"/>
  <c r="E12" i="14" l="1"/>
  <c r="M10" i="14"/>
  <c r="M9" i="14"/>
  <c r="M8" i="14"/>
  <c r="M16" i="14"/>
  <c r="M15" i="14"/>
  <c r="M14" i="14"/>
  <c r="M13" i="14"/>
  <c r="M11" i="14"/>
  <c r="M6" i="14"/>
  <c r="M5" i="14"/>
  <c r="O10" i="14" l="1"/>
  <c r="O15" i="14"/>
  <c r="O14" i="14"/>
  <c r="F16" i="14"/>
  <c r="F15" i="14"/>
  <c r="F14" i="14"/>
  <c r="F13" i="14"/>
  <c r="F6" i="14"/>
  <c r="F5" i="14"/>
  <c r="H7" i="14" s="1"/>
  <c r="F17" i="14" l="1"/>
  <c r="S18" i="14"/>
  <c r="S19" i="14" s="1"/>
  <c r="D10" i="14" l="1"/>
  <c r="O6" i="14" l="1"/>
  <c r="O5" i="14"/>
  <c r="N5" i="14" l="1"/>
  <c r="P5" i="14" l="1"/>
  <c r="O11" i="14"/>
  <c r="N11" i="14" l="1"/>
  <c r="N6" i="14"/>
  <c r="F9" i="14"/>
  <c r="D14" i="14"/>
  <c r="D17" i="14" s="1"/>
  <c r="F10" i="14"/>
  <c r="D8" i="14"/>
  <c r="D12" i="14" s="1"/>
  <c r="C17" i="14"/>
  <c r="H17" i="14" l="1"/>
  <c r="O16" i="14"/>
  <c r="N16" i="14"/>
  <c r="P6" i="14"/>
  <c r="I16" i="14"/>
  <c r="J16" i="14" s="1"/>
  <c r="F8" i="14"/>
  <c r="F12" i="14" s="1"/>
  <c r="I5" i="14"/>
  <c r="J5" i="14" s="1"/>
  <c r="H12" i="14" l="1"/>
  <c r="H18" i="14" s="1"/>
  <c r="G26" i="14" s="1"/>
  <c r="P16" i="14"/>
  <c r="R16" i="14" l="1"/>
  <c r="Q16" i="14"/>
  <c r="N13" i="14" l="1"/>
  <c r="O13" i="14"/>
  <c r="P13" i="14" l="1"/>
  <c r="N10" i="14"/>
  <c r="P10" i="14" s="1"/>
  <c r="O8" i="14"/>
  <c r="N8" i="14"/>
  <c r="N14" i="14"/>
  <c r="O9" i="14"/>
  <c r="N9" i="14"/>
  <c r="M17" i="14"/>
  <c r="Q13" i="14"/>
  <c r="N15" i="14" l="1"/>
  <c r="P15" i="14" s="1"/>
  <c r="Q15" i="14" s="1"/>
  <c r="N12" i="14"/>
  <c r="N18" i="14" s="1"/>
  <c r="O17" i="14"/>
  <c r="M12" i="14"/>
  <c r="M18" i="14" s="1"/>
  <c r="P9" i="14"/>
  <c r="Q9" i="14" s="1"/>
  <c r="P14" i="14"/>
  <c r="N17" i="14" l="1"/>
  <c r="P17" i="14"/>
  <c r="Q14" i="14"/>
  <c r="F7" i="14"/>
  <c r="J15" i="14" l="1"/>
  <c r="I10" i="14"/>
  <c r="I8" i="14"/>
  <c r="J8" i="14" s="1"/>
  <c r="I13" i="14"/>
  <c r="R13" i="14" s="1"/>
  <c r="I9" i="14"/>
  <c r="I6" i="14"/>
  <c r="J6" i="14" s="1"/>
  <c r="P8" i="14"/>
  <c r="I11" i="14"/>
  <c r="I14" i="14"/>
  <c r="J14" i="14" s="1"/>
  <c r="H33" i="14"/>
  <c r="R11" i="14" l="1"/>
  <c r="J11" i="14"/>
  <c r="R10" i="14"/>
  <c r="J10" i="14"/>
  <c r="J9" i="14"/>
  <c r="R9" i="14"/>
  <c r="I12" i="14"/>
  <c r="J13" i="14"/>
  <c r="I17" i="14"/>
  <c r="M7" i="14"/>
  <c r="O12" i="14"/>
  <c r="O18" i="14" s="1"/>
  <c r="Q8" i="14"/>
  <c r="D7" i="14"/>
  <c r="G7" i="14"/>
  <c r="C7" i="14"/>
  <c r="P11" i="14" l="1"/>
  <c r="N7" i="14"/>
  <c r="O7" i="14"/>
  <c r="Q11" i="14" l="1"/>
  <c r="P12" i="14"/>
  <c r="P18" i="14" s="1"/>
  <c r="I7" i="14"/>
  <c r="I18" i="14" s="1"/>
  <c r="E23" i="14" s="1"/>
  <c r="Q6" i="14"/>
  <c r="R8" i="14"/>
  <c r="E24" i="14" l="1"/>
  <c r="I25" i="14"/>
  <c r="Q5" i="14"/>
  <c r="R5" i="14"/>
  <c r="P7" i="14"/>
  <c r="R6" i="14"/>
  <c r="I21" i="14" l="1"/>
  <c r="P20" i="14"/>
  <c r="R14" i="14"/>
  <c r="I22" i="14" l="1"/>
  <c r="I23" i="14" s="1"/>
  <c r="P21" i="14"/>
  <c r="P22" i="14" s="1"/>
  <c r="N27" i="14"/>
  <c r="N25" i="14"/>
</calcChain>
</file>

<file path=xl/sharedStrings.xml><?xml version="1.0" encoding="utf-8"?>
<sst xmlns="http://schemas.openxmlformats.org/spreadsheetml/2006/main" count="68" uniqueCount="42">
  <si>
    <t>Должностной оклад</t>
  </si>
  <si>
    <t>Должность</t>
  </si>
  <si>
    <t>директор</t>
  </si>
  <si>
    <t>итого</t>
  </si>
  <si>
    <t>ВСЕГО</t>
  </si>
  <si>
    <t>ИТОГО ФОТ в год</t>
  </si>
  <si>
    <t>ауп</t>
  </si>
  <si>
    <t>осн</t>
  </si>
  <si>
    <t>всп</t>
  </si>
  <si>
    <t>Гарантированная часть (%)</t>
  </si>
  <si>
    <t>Стимулирующая чать (%)</t>
  </si>
  <si>
    <t>по нормативу не более 40%</t>
  </si>
  <si>
    <t>Соотношение гарантированной и стимулирующей части заработной платы</t>
  </si>
  <si>
    <t>ИТОГО</t>
  </si>
  <si>
    <t>заместитель директора</t>
  </si>
  <si>
    <t>Средняя заработная плата в месяц</t>
  </si>
  <si>
    <t>Штатная численность на 01.01.2020 год</t>
  </si>
  <si>
    <t>2020год</t>
  </si>
  <si>
    <t>темп роста ФОТ в год, в %.</t>
  </si>
  <si>
    <t>Категория работников</t>
  </si>
  <si>
    <t xml:space="preserve">нач отдела </t>
  </si>
  <si>
    <t>Должностной оклад 01.01.2020г.</t>
  </si>
  <si>
    <t>Должностной оклад с индексацией с 01.10.2020г.</t>
  </si>
  <si>
    <t>МБУ "Молодежный центр"</t>
  </si>
  <si>
    <t>заведующий хозяйством</t>
  </si>
  <si>
    <t>сторож</t>
  </si>
  <si>
    <t>уборщик служебных помещений</t>
  </si>
  <si>
    <t>методист</t>
  </si>
  <si>
    <t>заведующий сектором</t>
  </si>
  <si>
    <t>специалист по работе с молодежью</t>
  </si>
  <si>
    <t>Гарантированная часть( 12 д.о.)</t>
  </si>
  <si>
    <t>Проект на 2021 год</t>
  </si>
  <si>
    <t>всего</t>
  </si>
  <si>
    <t>план 2020</t>
  </si>
  <si>
    <t>отклонение</t>
  </si>
  <si>
    <t>Стимулирущая чать (7,0 д.о.)</t>
  </si>
  <si>
    <t>Разработочная таблица  на 2020 год</t>
  </si>
  <si>
    <t>специалист по работе с молодежью (поселение)</t>
  </si>
  <si>
    <t>Потребность на индексацию</t>
  </si>
  <si>
    <t>Должностной оклад 01.07.2020г.</t>
  </si>
  <si>
    <t>ауп,осн</t>
  </si>
  <si>
    <t>Стимулирущая чать 5,8 д.о. (в том числе ауп осн 6,43 до, всп 2 до)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</si>
</sst>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Liberation Serif"/>
      <family val="1"/>
      <charset val="204"/>
    </font>
    <font>
      <b/>
      <sz val="16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i/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i/>
      <sz val="14"/>
      <color rgb="FFFF0000"/>
      <name val="Liberation Serif"/>
      <family val="1"/>
      <charset val="204"/>
    </font>
    <font>
      <sz val="14"/>
      <color rgb="FFFF0000"/>
      <name val="Liberation Serif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PT Astra Serif"/>
      <family val="1"/>
      <charset val="204"/>
    </font>
    <font>
      <sz val="16"/>
      <color theme="1"/>
      <name val="Liberation Serif"/>
      <family val="1"/>
      <charset val="204"/>
    </font>
    <font>
      <sz val="16"/>
      <name val="Liberation Serif"/>
      <family val="1"/>
      <charset val="204"/>
    </font>
    <font>
      <b/>
      <sz val="16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1" fillId="0" borderId="0"/>
  </cellStyleXfs>
  <cellXfs count="136">
    <xf numFmtId="0" fontId="0" fillId="0" borderId="0" xfId="0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3" borderId="0" xfId="0" applyFont="1" applyFill="1"/>
    <xf numFmtId="0" fontId="3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3" fontId="16" fillId="4" borderId="1" xfId="1" applyFont="1" applyFill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4" fontId="7" fillId="0" borderId="0" xfId="1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3" fillId="0" borderId="0" xfId="0" applyNumberFormat="1" applyFont="1"/>
    <xf numFmtId="0" fontId="7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43" fontId="16" fillId="7" borderId="1" xfId="1" applyFont="1" applyFill="1" applyBorder="1" applyAlignment="1">
      <alignment horizontal="center" vertical="center"/>
    </xf>
    <xf numFmtId="0" fontId="3" fillId="7" borderId="0" xfId="0" applyFont="1" applyFill="1"/>
    <xf numFmtId="43" fontId="16" fillId="8" borderId="1" xfId="1" applyFont="1" applyFill="1" applyBorder="1" applyAlignment="1">
      <alignment horizontal="center" vertical="center"/>
    </xf>
    <xf numFmtId="0" fontId="3" fillId="8" borderId="0" xfId="0" applyFont="1" applyFill="1"/>
    <xf numFmtId="43" fontId="16" fillId="9" borderId="1" xfId="1" applyFont="1" applyFill="1" applyBorder="1" applyAlignment="1">
      <alignment horizontal="center" vertical="center"/>
    </xf>
    <xf numFmtId="0" fontId="3" fillId="9" borderId="0" xfId="0" applyFont="1" applyFill="1"/>
    <xf numFmtId="1" fontId="17" fillId="9" borderId="1" xfId="0" applyNumberFormat="1" applyFont="1" applyFill="1" applyBorder="1" applyAlignment="1">
      <alignment horizontal="center" vertical="center"/>
    </xf>
    <xf numFmtId="43" fontId="6" fillId="3" borderId="0" xfId="1" applyFont="1" applyFill="1" applyBorder="1" applyAlignment="1">
      <alignment horizontal="center" vertical="center"/>
    </xf>
    <xf numFmtId="3" fontId="14" fillId="8" borderId="1" xfId="1" applyNumberFormat="1" applyFont="1" applyFill="1" applyBorder="1" applyAlignment="1">
      <alignment horizontal="center" vertical="center"/>
    </xf>
    <xf numFmtId="3" fontId="12" fillId="4" borderId="1" xfId="1" applyNumberFormat="1" applyFont="1" applyFill="1" applyBorder="1" applyAlignment="1">
      <alignment horizontal="center" vertical="center"/>
    </xf>
    <xf numFmtId="3" fontId="14" fillId="9" borderId="1" xfId="1" applyNumberFormat="1" applyFont="1" applyFill="1" applyBorder="1" applyAlignment="1">
      <alignment horizontal="center" vertical="center"/>
    </xf>
    <xf numFmtId="3" fontId="14" fillId="7" borderId="1" xfId="1" applyNumberFormat="1" applyFont="1" applyFill="1" applyBorder="1" applyAlignment="1">
      <alignment horizontal="center" vertical="center"/>
    </xf>
    <xf numFmtId="3" fontId="12" fillId="5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1" fontId="15" fillId="8" borderId="1" xfId="0" applyNumberFormat="1" applyFont="1" applyFill="1" applyBorder="1" applyAlignment="1">
      <alignment horizontal="center" vertical="center"/>
    </xf>
    <xf numFmtId="1" fontId="15" fillId="4" borderId="1" xfId="0" applyNumberFormat="1" applyFont="1" applyFill="1" applyBorder="1" applyAlignment="1">
      <alignment horizontal="center" vertical="center"/>
    </xf>
    <xf numFmtId="1" fontId="15" fillId="9" borderId="1" xfId="0" applyNumberFormat="1" applyFont="1" applyFill="1" applyBorder="1" applyAlignment="1">
      <alignment horizontal="center" vertical="center"/>
    </xf>
    <xf numFmtId="1" fontId="17" fillId="7" borderId="1" xfId="0" applyNumberFormat="1" applyFont="1" applyFill="1" applyBorder="1" applyAlignment="1">
      <alignment horizontal="center" vertical="center"/>
    </xf>
    <xf numFmtId="1" fontId="15" fillId="7" borderId="1" xfId="0" applyNumberFormat="1" applyFont="1" applyFill="1" applyBorder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43" fontId="18" fillId="4" borderId="1" xfId="1" applyFont="1" applyFill="1" applyBorder="1" applyAlignment="1">
      <alignment horizontal="center" vertical="center"/>
    </xf>
    <xf numFmtId="1" fontId="17" fillId="4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4" fontId="19" fillId="0" borderId="0" xfId="0" applyNumberFormat="1" applyFont="1" applyAlignment="1">
      <alignment horizontal="center"/>
    </xf>
    <xf numFmtId="4" fontId="19" fillId="0" borderId="0" xfId="0" applyNumberFormat="1" applyFont="1"/>
    <xf numFmtId="164" fontId="6" fillId="0" borderId="0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3" borderId="0" xfId="0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1" fontId="19" fillId="0" borderId="0" xfId="0" applyNumberFormat="1" applyFont="1" applyBorder="1" applyAlignment="1">
      <alignment horizontal="center" vertical="center"/>
    </xf>
    <xf numFmtId="1" fontId="19" fillId="0" borderId="8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3" fillId="9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7" fillId="0" borderId="0" xfId="1" applyNumberFormat="1" applyFont="1" applyBorder="1" applyAlignment="1">
      <alignment horizontal="center" vertical="center"/>
    </xf>
    <xf numFmtId="3" fontId="19" fillId="0" borderId="0" xfId="1" applyNumberFormat="1" applyFont="1"/>
    <xf numFmtId="3" fontId="19" fillId="0" borderId="0" xfId="0" applyNumberFormat="1" applyFont="1"/>
    <xf numFmtId="3" fontId="3" fillId="0" borderId="0" xfId="0" applyNumberFormat="1" applyFont="1"/>
    <xf numFmtId="2" fontId="3" fillId="0" borderId="0" xfId="0" applyNumberFormat="1" applyFont="1" applyAlignment="1">
      <alignment horizontal="center" vertical="center"/>
    </xf>
    <xf numFmtId="3" fontId="19" fillId="0" borderId="1" xfId="0" applyNumberFormat="1" applyFont="1" applyBorder="1"/>
    <xf numFmtId="4" fontId="19" fillId="0" borderId="1" xfId="0" applyNumberFormat="1" applyFont="1" applyBorder="1"/>
    <xf numFmtId="3" fontId="16" fillId="8" borderId="1" xfId="1" applyNumberFormat="1" applyFont="1" applyFill="1" applyBorder="1" applyAlignment="1">
      <alignment horizontal="center" vertical="center"/>
    </xf>
    <xf numFmtId="3" fontId="16" fillId="9" borderId="1" xfId="1" applyNumberFormat="1" applyFont="1" applyFill="1" applyBorder="1" applyAlignment="1">
      <alignment horizontal="center" vertical="center"/>
    </xf>
    <xf numFmtId="3" fontId="16" fillId="7" borderId="1" xfId="1" applyNumberFormat="1" applyFont="1" applyFill="1" applyBorder="1" applyAlignment="1">
      <alignment horizontal="center" vertical="center"/>
    </xf>
    <xf numFmtId="3" fontId="14" fillId="9" borderId="1" xfId="0" applyNumberFormat="1" applyFont="1" applyFill="1" applyBorder="1" applyAlignment="1">
      <alignment horizontal="center" vertical="center"/>
    </xf>
    <xf numFmtId="3" fontId="6" fillId="3" borderId="0" xfId="1" applyNumberFormat="1" applyFont="1" applyFill="1" applyBorder="1" applyAlignment="1">
      <alignment horizontal="center" vertical="center"/>
    </xf>
    <xf numFmtId="3" fontId="8" fillId="0" borderId="0" xfId="1" applyNumberFormat="1" applyFont="1" applyBorder="1" applyAlignment="1">
      <alignment horizontal="center" vertical="center"/>
    </xf>
    <xf numFmtId="3" fontId="9" fillId="3" borderId="0" xfId="0" applyNumberFormat="1" applyFont="1" applyFill="1" applyBorder="1" applyAlignment="1">
      <alignment vertical="center"/>
    </xf>
    <xf numFmtId="3" fontId="10" fillId="3" borderId="0" xfId="0" applyNumberFormat="1" applyFont="1" applyFill="1" applyBorder="1" applyAlignment="1">
      <alignment vertical="center"/>
    </xf>
    <xf numFmtId="3" fontId="11" fillId="3" borderId="0" xfId="1" applyNumberFormat="1" applyFont="1" applyFill="1" applyBorder="1" applyAlignment="1">
      <alignment vertical="center"/>
    </xf>
    <xf numFmtId="3" fontId="14" fillId="8" borderId="1" xfId="0" applyNumberFormat="1" applyFont="1" applyFill="1" applyBorder="1" applyAlignment="1">
      <alignment horizontal="center" vertical="center"/>
    </xf>
    <xf numFmtId="3" fontId="14" fillId="4" borderId="1" xfId="0" applyNumberFormat="1" applyFont="1" applyFill="1" applyBorder="1" applyAlignment="1">
      <alignment horizontal="center" vertical="center"/>
    </xf>
    <xf numFmtId="3" fontId="14" fillId="7" borderId="1" xfId="0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0" fontId="22" fillId="8" borderId="0" xfId="0" applyFont="1" applyFill="1" applyAlignment="1">
      <alignment vertical="center"/>
    </xf>
    <xf numFmtId="0" fontId="22" fillId="0" borderId="0" xfId="0" applyFont="1"/>
    <xf numFmtId="0" fontId="19" fillId="0" borderId="0" xfId="0" applyFont="1" applyBorder="1" applyAlignment="1">
      <alignment vertical="center"/>
    </xf>
    <xf numFmtId="0" fontId="19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19" fillId="0" borderId="0" xfId="0" applyNumberFormat="1" applyFont="1" applyBorder="1" applyAlignment="1">
      <alignment horizontal="center" vertical="center"/>
    </xf>
    <xf numFmtId="1" fontId="19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9" fillId="0" borderId="0" xfId="0" applyFont="1" applyFill="1" applyBorder="1" applyAlignment="1">
      <alignment vertical="center"/>
    </xf>
    <xf numFmtId="164" fontId="19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/>
    </xf>
    <xf numFmtId="164" fontId="23" fillId="3" borderId="1" xfId="1" applyNumberFormat="1" applyFont="1" applyFill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3" fontId="23" fillId="0" borderId="1" xfId="1" applyNumberFormat="1" applyFont="1" applyBorder="1" applyAlignment="1">
      <alignment horizontal="center" vertical="center" wrapText="1"/>
    </xf>
    <xf numFmtId="164" fontId="23" fillId="8" borderId="1" xfId="0" applyNumberFormat="1" applyFont="1" applyFill="1" applyBorder="1" applyAlignment="1">
      <alignment vertical="center"/>
    </xf>
    <xf numFmtId="164" fontId="23" fillId="8" borderId="1" xfId="1" applyNumberFormat="1" applyFont="1" applyFill="1" applyBorder="1" applyAlignment="1">
      <alignment horizontal="right"/>
    </xf>
    <xf numFmtId="43" fontId="24" fillId="8" borderId="1" xfId="1" applyFont="1" applyFill="1" applyBorder="1" applyAlignment="1">
      <alignment horizontal="right"/>
    </xf>
    <xf numFmtId="2" fontId="23" fillId="8" borderId="1" xfId="1" applyNumberFormat="1" applyFont="1" applyFill="1" applyBorder="1" applyAlignment="1">
      <alignment horizontal="right"/>
    </xf>
    <xf numFmtId="3" fontId="23" fillId="8" borderId="1" xfId="1" applyNumberFormat="1" applyFont="1" applyFill="1" applyBorder="1" applyAlignment="1">
      <alignment horizontal="right"/>
    </xf>
    <xf numFmtId="164" fontId="23" fillId="8" borderId="1" xfId="0" applyNumberFormat="1" applyFont="1" applyFill="1" applyBorder="1" applyAlignment="1">
      <alignment horizontal="right"/>
    </xf>
    <xf numFmtId="164" fontId="23" fillId="8" borderId="1" xfId="1" applyNumberFormat="1" applyFont="1" applyFill="1" applyBorder="1" applyAlignment="1">
      <alignment horizontal="right" wrapText="1"/>
    </xf>
    <xf numFmtId="0" fontId="13" fillId="4" borderId="1" xfId="0" applyFont="1" applyFill="1" applyBorder="1" applyAlignment="1">
      <alignment horizontal="right" wrapText="1"/>
    </xf>
    <xf numFmtId="43" fontId="24" fillId="4" borderId="1" xfId="1" applyFont="1" applyFill="1" applyBorder="1" applyAlignment="1">
      <alignment horizontal="right"/>
    </xf>
    <xf numFmtId="2" fontId="13" fillId="4" borderId="1" xfId="1" applyNumberFormat="1" applyFont="1" applyFill="1" applyBorder="1" applyAlignment="1">
      <alignment horizontal="right"/>
    </xf>
    <xf numFmtId="3" fontId="13" fillId="4" borderId="1" xfId="1" applyNumberFormat="1" applyFont="1" applyFill="1" applyBorder="1" applyAlignment="1">
      <alignment horizontal="right"/>
    </xf>
    <xf numFmtId="0" fontId="23" fillId="9" borderId="1" xfId="0" applyFont="1" applyFill="1" applyBorder="1" applyAlignment="1">
      <alignment horizontal="right" wrapText="1"/>
    </xf>
    <xf numFmtId="43" fontId="24" fillId="9" borderId="1" xfId="1" applyFont="1" applyFill="1" applyBorder="1" applyAlignment="1">
      <alignment horizontal="right"/>
    </xf>
    <xf numFmtId="2" fontId="23" fillId="9" borderId="1" xfId="1" applyNumberFormat="1" applyFont="1" applyFill="1" applyBorder="1" applyAlignment="1">
      <alignment horizontal="right"/>
    </xf>
    <xf numFmtId="3" fontId="23" fillId="9" borderId="1" xfId="1" applyNumberFormat="1" applyFont="1" applyFill="1" applyBorder="1" applyAlignment="1">
      <alignment horizontal="right"/>
    </xf>
    <xf numFmtId="164" fontId="23" fillId="9" borderId="1" xfId="0" applyNumberFormat="1" applyFont="1" applyFill="1" applyBorder="1" applyAlignment="1">
      <alignment horizontal="right"/>
    </xf>
    <xf numFmtId="0" fontId="23" fillId="7" borderId="1" xfId="0" applyFont="1" applyFill="1" applyBorder="1" applyAlignment="1">
      <alignment horizontal="right" wrapText="1"/>
    </xf>
    <xf numFmtId="43" fontId="24" fillId="7" borderId="1" xfId="1" applyFont="1" applyFill="1" applyBorder="1" applyAlignment="1">
      <alignment horizontal="right"/>
    </xf>
    <xf numFmtId="2" fontId="23" fillId="7" borderId="1" xfId="1" applyNumberFormat="1" applyFont="1" applyFill="1" applyBorder="1" applyAlignment="1">
      <alignment horizontal="right"/>
    </xf>
    <xf numFmtId="3" fontId="23" fillId="7" borderId="1" xfId="1" applyNumberFormat="1" applyFont="1" applyFill="1" applyBorder="1" applyAlignment="1">
      <alignment horizontal="right"/>
    </xf>
    <xf numFmtId="164" fontId="23" fillId="7" borderId="1" xfId="0" applyNumberFormat="1" applyFont="1" applyFill="1" applyBorder="1" applyAlignment="1">
      <alignment horizontal="right"/>
    </xf>
    <xf numFmtId="0" fontId="13" fillId="5" borderId="1" xfId="0" applyFont="1" applyFill="1" applyBorder="1" applyAlignment="1">
      <alignment horizontal="right" wrapText="1"/>
    </xf>
    <xf numFmtId="164" fontId="13" fillId="5" borderId="1" xfId="1" applyNumberFormat="1" applyFont="1" applyFill="1" applyBorder="1" applyAlignment="1">
      <alignment horizontal="right"/>
    </xf>
    <xf numFmtId="3" fontId="13" fillId="5" borderId="1" xfId="0" applyNumberFormat="1" applyFont="1" applyFill="1" applyBorder="1" applyAlignment="1">
      <alignment horizontal="right"/>
    </xf>
    <xf numFmtId="0" fontId="25" fillId="0" borderId="0" xfId="0" applyFont="1" applyAlignment="1">
      <alignment vertical="center"/>
    </xf>
    <xf numFmtId="4" fontId="5" fillId="0" borderId="0" xfId="1" applyNumberFormat="1" applyFont="1"/>
    <xf numFmtId="0" fontId="5" fillId="0" borderId="0" xfId="0" applyFont="1" applyBorder="1" applyAlignment="1">
      <alignment horizontal="right" wrapText="1"/>
    </xf>
    <xf numFmtId="0" fontId="1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" fontId="19" fillId="0" borderId="6" xfId="0" applyNumberFormat="1" applyFont="1" applyBorder="1" applyAlignment="1">
      <alignment horizontal="center" vertical="center"/>
    </xf>
    <xf numFmtId="1" fontId="19" fillId="0" borderId="7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1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right" wrapText="1"/>
    </xf>
    <xf numFmtId="0" fontId="13" fillId="6" borderId="1" xfId="0" applyFont="1" applyFill="1" applyBorder="1" applyAlignment="1">
      <alignment horizontal="right"/>
    </xf>
    <xf numFmtId="0" fontId="12" fillId="6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33"/>
  <sheetViews>
    <sheetView tabSelected="1" view="pageBreakPreview" topLeftCell="A4" zoomScale="50" zoomScaleNormal="80" zoomScaleSheetLayoutView="50" workbookViewId="0">
      <selection activeCell="H6" sqref="H6"/>
    </sheetView>
  </sheetViews>
  <sheetFormatPr defaultColWidth="18.140625" defaultRowHeight="15" x14ac:dyDescent="0.25"/>
  <cols>
    <col min="1" max="1" width="32.7109375" style="17" customWidth="1"/>
    <col min="2" max="2" width="18.140625" style="1"/>
    <col min="3" max="3" width="18" style="1" customWidth="1"/>
    <col min="4" max="4" width="17.85546875" style="14" hidden="1" customWidth="1"/>
    <col min="5" max="5" width="38.28515625" style="14" customWidth="1"/>
    <col min="6" max="6" width="10.85546875" style="14" hidden="1" customWidth="1"/>
    <col min="7" max="7" width="34.7109375" style="15" customWidth="1"/>
    <col min="8" max="8" width="29.5703125" style="15" customWidth="1"/>
    <col min="9" max="9" width="35.28515625" style="15" customWidth="1"/>
    <col min="10" max="10" width="32.7109375" style="59" customWidth="1"/>
    <col min="11" max="12" width="18.140625" style="5" hidden="1" customWidth="1"/>
    <col min="13" max="13" width="18.140625" style="1" hidden="1" customWidth="1"/>
    <col min="14" max="17" width="18.140625" style="17" hidden="1" customWidth="1"/>
    <col min="18" max="18" width="8.5703125" style="17" customWidth="1"/>
    <col min="19" max="19" width="13.85546875" style="55" customWidth="1"/>
    <col min="20" max="20" width="9.85546875" style="1" customWidth="1"/>
    <col min="21" max="16384" width="18.140625" style="1"/>
  </cols>
  <sheetData>
    <row r="1" spans="1:20" ht="28.5" customHeight="1" x14ac:dyDescent="0.25">
      <c r="A1" s="122" t="s">
        <v>23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</row>
    <row r="2" spans="1:20" ht="30" customHeight="1" x14ac:dyDescent="0.25">
      <c r="A2" s="132" t="s">
        <v>36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20" ht="30.75" customHeight="1" x14ac:dyDescent="0.3">
      <c r="A3" s="133" t="s">
        <v>1</v>
      </c>
      <c r="B3" s="134" t="s">
        <v>17</v>
      </c>
      <c r="C3" s="134"/>
      <c r="D3" s="134"/>
      <c r="E3" s="134"/>
      <c r="F3" s="134"/>
      <c r="G3" s="134"/>
      <c r="H3" s="134"/>
      <c r="I3" s="134"/>
      <c r="J3" s="134"/>
      <c r="K3" s="135" t="s">
        <v>31</v>
      </c>
      <c r="L3" s="135"/>
      <c r="M3" s="135"/>
      <c r="N3" s="135"/>
      <c r="O3" s="135"/>
      <c r="P3" s="135"/>
      <c r="Q3" s="135"/>
      <c r="R3" s="135"/>
    </row>
    <row r="4" spans="1:20" ht="105.75" customHeight="1" x14ac:dyDescent="0.25">
      <c r="A4" s="133"/>
      <c r="B4" s="91" t="s">
        <v>19</v>
      </c>
      <c r="C4" s="91" t="s">
        <v>16</v>
      </c>
      <c r="D4" s="92" t="s">
        <v>21</v>
      </c>
      <c r="E4" s="92" t="s">
        <v>39</v>
      </c>
      <c r="F4" s="92" t="s">
        <v>22</v>
      </c>
      <c r="G4" s="92" t="s">
        <v>30</v>
      </c>
      <c r="H4" s="92" t="s">
        <v>41</v>
      </c>
      <c r="I4" s="93" t="s">
        <v>5</v>
      </c>
      <c r="J4" s="94" t="s">
        <v>15</v>
      </c>
      <c r="K4" s="6" t="s">
        <v>19</v>
      </c>
      <c r="L4" s="6" t="s">
        <v>0</v>
      </c>
      <c r="M4" s="11" t="s">
        <v>22</v>
      </c>
      <c r="N4" s="6" t="s">
        <v>30</v>
      </c>
      <c r="O4" s="6" t="s">
        <v>35</v>
      </c>
      <c r="P4" s="7" t="s">
        <v>5</v>
      </c>
      <c r="Q4" s="8" t="s">
        <v>15</v>
      </c>
      <c r="R4" s="9" t="s">
        <v>18</v>
      </c>
    </row>
    <row r="5" spans="1:20" s="21" customFormat="1" ht="29.25" customHeight="1" x14ac:dyDescent="0.3">
      <c r="A5" s="96" t="s">
        <v>2</v>
      </c>
      <c r="B5" s="97" t="s">
        <v>6</v>
      </c>
      <c r="C5" s="98">
        <v>1</v>
      </c>
      <c r="D5" s="99">
        <v>27431</v>
      </c>
      <c r="E5" s="99">
        <v>27431</v>
      </c>
      <c r="F5" s="99">
        <f>E5*1.038</f>
        <v>28473.378000000001</v>
      </c>
      <c r="G5" s="95">
        <f>((E5*12))*2.6</f>
        <v>855847.20000000007</v>
      </c>
      <c r="H5" s="100">
        <f>(E5*7.94)*2.6</f>
        <v>566285.56400000001</v>
      </c>
      <c r="I5" s="99">
        <f>G5+H5</f>
        <v>1422132.764</v>
      </c>
      <c r="J5" s="99">
        <f>I5/12/C5</f>
        <v>118511.06366666667</v>
      </c>
      <c r="K5" s="20" t="s">
        <v>6</v>
      </c>
      <c r="L5" s="63">
        <v>28473.378000000001</v>
      </c>
      <c r="M5" s="26">
        <f>L5*1.04</f>
        <v>29612.313120000003</v>
      </c>
      <c r="N5" s="72">
        <f>((L5*9)+(M5*3))*2.6</f>
        <v>897253.08753600006</v>
      </c>
      <c r="O5" s="72">
        <f>((L5*5.25)+(M5*3.2))*2.6</f>
        <v>635036.05485840002</v>
      </c>
      <c r="P5" s="72">
        <f>N5+O5</f>
        <v>1532289.1423944002</v>
      </c>
      <c r="Q5" s="72">
        <f>P5/12</f>
        <v>127690.76186620002</v>
      </c>
      <c r="R5" s="32">
        <f>P5/I5*100</f>
        <v>107.74585757271818</v>
      </c>
      <c r="S5" s="54">
        <v>8.68</v>
      </c>
      <c r="T5" s="76">
        <f>S5*C5</f>
        <v>8.68</v>
      </c>
    </row>
    <row r="6" spans="1:20" s="21" customFormat="1" ht="41.25" customHeight="1" x14ac:dyDescent="0.3">
      <c r="A6" s="101" t="s">
        <v>14</v>
      </c>
      <c r="B6" s="97" t="s">
        <v>6</v>
      </c>
      <c r="C6" s="98">
        <v>1</v>
      </c>
      <c r="D6" s="99">
        <v>26075</v>
      </c>
      <c r="E6" s="99">
        <v>26075</v>
      </c>
      <c r="F6" s="99">
        <f>E6*1.038</f>
        <v>27065.850000000002</v>
      </c>
      <c r="G6" s="95">
        <f>((E6*12))*2.6</f>
        <v>813540</v>
      </c>
      <c r="H6" s="100">
        <f>(E6*7.9)*2.6</f>
        <v>535580.5</v>
      </c>
      <c r="I6" s="99">
        <f>G6+H6</f>
        <v>1349120.5</v>
      </c>
      <c r="J6" s="99">
        <f>I6/12/C6</f>
        <v>112426.70833333333</v>
      </c>
      <c r="K6" s="20" t="s">
        <v>6</v>
      </c>
      <c r="L6" s="63">
        <v>27065.850000000002</v>
      </c>
      <c r="M6" s="26">
        <f>L6*1.04</f>
        <v>28148.484000000004</v>
      </c>
      <c r="N6" s="72">
        <f>((L6*9)+(M6*3))*2.6</f>
        <v>852899.06520000019</v>
      </c>
      <c r="O6" s="72">
        <f>((L6*5.25)+(M6*3.17914))*2.6</f>
        <v>602117.57820177602</v>
      </c>
      <c r="P6" s="72">
        <f>N6+O6</f>
        <v>1455016.6434017762</v>
      </c>
      <c r="Q6" s="72">
        <f t="shared" ref="Q6" si="0">P6/12</f>
        <v>121251.38695014802</v>
      </c>
      <c r="R6" s="32">
        <f>P6/I6*100</f>
        <v>107.84927242613067</v>
      </c>
      <c r="S6" s="54">
        <v>8.66</v>
      </c>
      <c r="T6" s="76">
        <f t="shared" ref="T6:T16" si="1">S6*C6</f>
        <v>8.66</v>
      </c>
    </row>
    <row r="7" spans="1:20" ht="29.25" customHeight="1" x14ac:dyDescent="0.3">
      <c r="A7" s="102" t="s">
        <v>3</v>
      </c>
      <c r="B7" s="103"/>
      <c r="C7" s="104">
        <f>SUM(C5:C6)</f>
        <v>2</v>
      </c>
      <c r="D7" s="105">
        <f t="shared" ref="D7:I7" si="2">SUM(D5:D6)</f>
        <v>53506</v>
      </c>
      <c r="E7" s="105">
        <f>SUM(E5:E6)</f>
        <v>53506</v>
      </c>
      <c r="F7" s="105">
        <f t="shared" si="2"/>
        <v>55539.228000000003</v>
      </c>
      <c r="G7" s="105">
        <f t="shared" si="2"/>
        <v>1669387.2000000002</v>
      </c>
      <c r="H7" s="105">
        <f>SUM(H5:H6)</f>
        <v>1101866.064</v>
      </c>
      <c r="I7" s="105">
        <f t="shared" si="2"/>
        <v>2771253.264</v>
      </c>
      <c r="J7" s="105"/>
      <c r="K7" s="10"/>
      <c r="L7" s="27">
        <v>55539.228000000003</v>
      </c>
      <c r="M7" s="27">
        <f t="shared" ref="M7" si="3">SUM(M5:M6)</f>
        <v>57760.797120000003</v>
      </c>
      <c r="N7" s="27">
        <f t="shared" ref="N7" si="4">SUM(N5:N6)</f>
        <v>1750152.1527360003</v>
      </c>
      <c r="O7" s="27">
        <f t="shared" ref="O7" si="5">SUM(O5:O6)</f>
        <v>1237153.6330601759</v>
      </c>
      <c r="P7" s="27">
        <f t="shared" ref="P7" si="6">SUM(P5:P6)</f>
        <v>2987305.7857961766</v>
      </c>
      <c r="Q7" s="73"/>
      <c r="R7" s="33"/>
      <c r="S7" s="54"/>
      <c r="T7" s="76">
        <f t="shared" si="1"/>
        <v>0</v>
      </c>
    </row>
    <row r="8" spans="1:20" ht="29.25" customHeight="1" x14ac:dyDescent="0.3">
      <c r="A8" s="106" t="s">
        <v>20</v>
      </c>
      <c r="B8" s="107" t="s">
        <v>7</v>
      </c>
      <c r="C8" s="108">
        <v>2</v>
      </c>
      <c r="D8" s="109">
        <f>C8*26075</f>
        <v>52150</v>
      </c>
      <c r="E8" s="109">
        <v>52150</v>
      </c>
      <c r="F8" s="109">
        <f>D8*1.038</f>
        <v>54131.700000000004</v>
      </c>
      <c r="G8" s="110">
        <f>((E8*12))*2.6</f>
        <v>1627080</v>
      </c>
      <c r="H8" s="110">
        <f>E8*6*2.6</f>
        <v>813540</v>
      </c>
      <c r="I8" s="109">
        <f>G8+H8</f>
        <v>2440620</v>
      </c>
      <c r="J8" s="109">
        <f>I8/12/C8</f>
        <v>101692.5</v>
      </c>
      <c r="K8" s="22" t="s">
        <v>7</v>
      </c>
      <c r="L8" s="64">
        <v>54131.700000000004</v>
      </c>
      <c r="M8" s="28">
        <f t="shared" ref="M8:M10" si="7">L8*1.04</f>
        <v>56296.968000000008</v>
      </c>
      <c r="N8" s="66">
        <f>((L8*9)+(M8*3))*2.6</f>
        <v>1705798.1304000004</v>
      </c>
      <c r="O8" s="66">
        <f>((L8*5.25)+(M8*1.75))*2.6</f>
        <v>995048.90940000024</v>
      </c>
      <c r="P8" s="66">
        <f t="shared" ref="P8" si="8">N8+O8</f>
        <v>2700847.0398000004</v>
      </c>
      <c r="Q8" s="66">
        <f t="shared" ref="Q8" si="9">P8/12/C8</f>
        <v>112535.29332500002</v>
      </c>
      <c r="R8" s="24">
        <f t="shared" ref="R8" si="10">P8/I8*100</f>
        <v>110.66233333333335</v>
      </c>
      <c r="S8" s="54">
        <v>7.2</v>
      </c>
      <c r="T8" s="76">
        <f t="shared" si="1"/>
        <v>14.4</v>
      </c>
    </row>
    <row r="9" spans="1:20" ht="35.25" customHeight="1" x14ac:dyDescent="0.3">
      <c r="A9" s="106" t="s">
        <v>28</v>
      </c>
      <c r="B9" s="107" t="s">
        <v>7</v>
      </c>
      <c r="C9" s="108">
        <v>1</v>
      </c>
      <c r="D9" s="109">
        <v>24407</v>
      </c>
      <c r="E9" s="109">
        <v>24407</v>
      </c>
      <c r="F9" s="109">
        <f>D9*1.038</f>
        <v>25334.466</v>
      </c>
      <c r="G9" s="110">
        <f t="shared" ref="G9:G11" si="11">((E9*12))*2.6</f>
        <v>761498.4</v>
      </c>
      <c r="H9" s="110">
        <f>E9*6*2.6</f>
        <v>380749.2</v>
      </c>
      <c r="I9" s="109">
        <f>G9+H9</f>
        <v>1142247.6000000001</v>
      </c>
      <c r="J9" s="109">
        <f t="shared" ref="J9" si="12">I9/12/C9</f>
        <v>95187.3</v>
      </c>
      <c r="K9" s="22" t="s">
        <v>7</v>
      </c>
      <c r="L9" s="64">
        <v>25334.466</v>
      </c>
      <c r="M9" s="28">
        <f t="shared" si="7"/>
        <v>26347.844640000003</v>
      </c>
      <c r="N9" s="66">
        <f t="shared" ref="N9:N10" si="13">((L9*9)+(M9*3))*2.6</f>
        <v>798339.69259200012</v>
      </c>
      <c r="O9" s="66">
        <f t="shared" ref="O9:O10" si="14">((L9*5.25)+(M9*1.75))*2.6</f>
        <v>465698.15401200001</v>
      </c>
      <c r="P9" s="66">
        <f t="shared" ref="P9:P10" si="15">N9+O9</f>
        <v>1264037.8466040001</v>
      </c>
      <c r="Q9" s="66">
        <f t="shared" ref="Q9" si="16">P9/12/C9</f>
        <v>105336.487217</v>
      </c>
      <c r="R9" s="24">
        <f>P9/I9*100</f>
        <v>110.66233333333332</v>
      </c>
      <c r="S9" s="54">
        <v>7.19</v>
      </c>
      <c r="T9" s="76">
        <f t="shared" si="1"/>
        <v>7.19</v>
      </c>
    </row>
    <row r="10" spans="1:20" ht="44.25" customHeight="1" x14ac:dyDescent="0.3">
      <c r="A10" s="106" t="s">
        <v>29</v>
      </c>
      <c r="B10" s="107" t="s">
        <v>7</v>
      </c>
      <c r="C10" s="108">
        <v>7</v>
      </c>
      <c r="D10" s="109">
        <f>C10*14394</f>
        <v>100758</v>
      </c>
      <c r="E10" s="109">
        <f>15069*C10</f>
        <v>105483</v>
      </c>
      <c r="F10" s="109">
        <f>D10*1.038</f>
        <v>104586.804</v>
      </c>
      <c r="G10" s="110">
        <f t="shared" si="11"/>
        <v>3291069.6</v>
      </c>
      <c r="H10" s="110">
        <f t="shared" ref="H10:H11" si="17">E10*6.2*2.6</f>
        <v>1700385.96</v>
      </c>
      <c r="I10" s="109">
        <f t="shared" ref="I10" si="18">G10+H10</f>
        <v>4991455.5600000005</v>
      </c>
      <c r="J10" s="109">
        <f>I10/12/C10</f>
        <v>59422.090000000011</v>
      </c>
      <c r="K10" s="22" t="s">
        <v>7</v>
      </c>
      <c r="L10" s="64">
        <v>104586.804</v>
      </c>
      <c r="M10" s="28">
        <f t="shared" si="7"/>
        <v>108770.27616000001</v>
      </c>
      <c r="N10" s="66">
        <f t="shared" si="13"/>
        <v>3295739.3676480004</v>
      </c>
      <c r="O10" s="66">
        <f t="shared" si="14"/>
        <v>1922514.6311280003</v>
      </c>
      <c r="P10" s="66">
        <f t="shared" si="15"/>
        <v>5218253.9987760009</v>
      </c>
      <c r="Q10" s="66">
        <f>P10/12/C10</f>
        <v>62122.071414000013</v>
      </c>
      <c r="R10" s="24">
        <f>P10/I10*100</f>
        <v>104.54373350718565</v>
      </c>
      <c r="S10" s="54">
        <v>6.3520000000000003</v>
      </c>
      <c r="T10" s="76">
        <f t="shared" si="1"/>
        <v>44.463999999999999</v>
      </c>
    </row>
    <row r="11" spans="1:20" s="23" customFormat="1" ht="55.5" customHeight="1" x14ac:dyDescent="0.3">
      <c r="A11" s="106" t="s">
        <v>37</v>
      </c>
      <c r="B11" s="107" t="s">
        <v>7</v>
      </c>
      <c r="C11" s="108">
        <v>2</v>
      </c>
      <c r="D11" s="109">
        <f>14394*C11</f>
        <v>28788</v>
      </c>
      <c r="E11" s="109">
        <f>15069*C11</f>
        <v>30138</v>
      </c>
      <c r="F11" s="109">
        <f>15642*C11</f>
        <v>31284</v>
      </c>
      <c r="G11" s="110">
        <f t="shared" si="11"/>
        <v>940305.6</v>
      </c>
      <c r="H11" s="110">
        <f t="shared" si="17"/>
        <v>485824.56000000006</v>
      </c>
      <c r="I11" s="109">
        <f>G11+H11</f>
        <v>1426130.1600000001</v>
      </c>
      <c r="J11" s="109">
        <f>I11/12/C11</f>
        <v>59422.090000000004</v>
      </c>
      <c r="K11" s="22" t="s">
        <v>7</v>
      </c>
      <c r="L11" s="64">
        <f>14394*C11</f>
        <v>28788</v>
      </c>
      <c r="M11" s="28">
        <f t="shared" ref="M11" si="19">L11*1.04</f>
        <v>29939.52</v>
      </c>
      <c r="N11" s="66">
        <f>((L11*9)+(M11*3))*2.6</f>
        <v>907167.45600000001</v>
      </c>
      <c r="O11" s="66">
        <f>((L11*5.25)+(M11*1.75))*2.6</f>
        <v>529181.01600000006</v>
      </c>
      <c r="P11" s="66">
        <f>N11+O11</f>
        <v>1436348.4720000001</v>
      </c>
      <c r="Q11" s="66">
        <f>P11/12</f>
        <v>119695.70600000001</v>
      </c>
      <c r="R11" s="34">
        <f>P11/I11*100</f>
        <v>100.71650626896496</v>
      </c>
      <c r="S11" s="54">
        <v>6.65</v>
      </c>
      <c r="T11" s="76">
        <f t="shared" si="1"/>
        <v>13.3</v>
      </c>
    </row>
    <row r="12" spans="1:20" ht="29.25" customHeight="1" x14ac:dyDescent="0.3">
      <c r="A12" s="102" t="s">
        <v>3</v>
      </c>
      <c r="B12" s="103"/>
      <c r="C12" s="104">
        <f>SUM(C8:C11)</f>
        <v>12</v>
      </c>
      <c r="D12" s="105">
        <f>SUM(D8:D11)</f>
        <v>206103</v>
      </c>
      <c r="E12" s="105">
        <f t="shared" ref="E12:I12" si="20">SUM(E8:E11)</f>
        <v>212178</v>
      </c>
      <c r="F12" s="105">
        <f t="shared" si="20"/>
        <v>215336.97</v>
      </c>
      <c r="G12" s="105">
        <f t="shared" si="20"/>
        <v>6619953.5999999996</v>
      </c>
      <c r="H12" s="105">
        <f t="shared" si="20"/>
        <v>3380499.72</v>
      </c>
      <c r="I12" s="105">
        <f t="shared" si="20"/>
        <v>10000453.32</v>
      </c>
      <c r="J12" s="105"/>
      <c r="K12" s="10"/>
      <c r="L12" s="27">
        <v>29881.944</v>
      </c>
      <c r="M12" s="27">
        <f>SUM(M11:M11)</f>
        <v>29939.52</v>
      </c>
      <c r="N12" s="27">
        <f>SUM(N11:N11)</f>
        <v>907167.45600000001</v>
      </c>
      <c r="O12" s="27">
        <f>SUM(O11:O11)</f>
        <v>529181.01600000006</v>
      </c>
      <c r="P12" s="27">
        <f>SUM(P11:P11)</f>
        <v>1436348.4720000001</v>
      </c>
      <c r="Q12" s="73"/>
      <c r="R12" s="33"/>
      <c r="S12" s="54"/>
      <c r="T12" s="76">
        <f t="shared" si="1"/>
        <v>0</v>
      </c>
    </row>
    <row r="13" spans="1:20" s="19" customFormat="1" ht="50.25" customHeight="1" x14ac:dyDescent="0.3">
      <c r="A13" s="111" t="s">
        <v>24</v>
      </c>
      <c r="B13" s="112" t="s">
        <v>8</v>
      </c>
      <c r="C13" s="113">
        <v>1</v>
      </c>
      <c r="D13" s="114">
        <v>16167</v>
      </c>
      <c r="E13" s="114">
        <v>16167</v>
      </c>
      <c r="F13" s="114">
        <f t="shared" ref="F13:F16" si="21">E13*1.038</f>
        <v>16781.346000000001</v>
      </c>
      <c r="G13" s="115">
        <f>((E13*12))*2.6</f>
        <v>504410.4</v>
      </c>
      <c r="H13" s="115">
        <f>E13*5.5*2.6</f>
        <v>231188.1</v>
      </c>
      <c r="I13" s="114">
        <f>G13+H13</f>
        <v>735598.5</v>
      </c>
      <c r="J13" s="114">
        <f>I13/12/C13</f>
        <v>61299.875</v>
      </c>
      <c r="K13" s="18" t="s">
        <v>8</v>
      </c>
      <c r="L13" s="65">
        <v>16781.346000000001</v>
      </c>
      <c r="M13" s="29">
        <f t="shared" ref="M13:M16" si="22">L13*1.04</f>
        <v>17452.599840000003</v>
      </c>
      <c r="N13" s="74">
        <f>((L13*9)+(M13*3))*2.6</f>
        <v>528813.77515200002</v>
      </c>
      <c r="O13" s="74">
        <f>((L13*5.25)+(M13*1.75))*2.6</f>
        <v>308474.70217200002</v>
      </c>
      <c r="P13" s="74">
        <f t="shared" ref="P13" si="23">N13+O13</f>
        <v>837288.47732400009</v>
      </c>
      <c r="Q13" s="74">
        <f>P13/12/C13</f>
        <v>69774.039777000013</v>
      </c>
      <c r="R13" s="35">
        <f>P13/I13*100</f>
        <v>113.8241142857143</v>
      </c>
      <c r="S13" s="54">
        <v>7.2</v>
      </c>
      <c r="T13" s="76">
        <f t="shared" si="1"/>
        <v>7.2</v>
      </c>
    </row>
    <row r="14" spans="1:20" s="19" customFormat="1" ht="29.25" customHeight="1" x14ac:dyDescent="0.3">
      <c r="A14" s="111" t="s">
        <v>25</v>
      </c>
      <c r="B14" s="112" t="s">
        <v>8</v>
      </c>
      <c r="C14" s="113">
        <v>3</v>
      </c>
      <c r="D14" s="114">
        <f>23469</f>
        <v>23469</v>
      </c>
      <c r="E14" s="114">
        <v>38211</v>
      </c>
      <c r="F14" s="114">
        <f t="shared" si="21"/>
        <v>39663.018000000004</v>
      </c>
      <c r="G14" s="115">
        <f t="shared" ref="G14:G16" si="24">((E14*12))*2.6</f>
        <v>1192183.2</v>
      </c>
      <c r="H14" s="115">
        <f>E14*2*2.6</f>
        <v>198697.2</v>
      </c>
      <c r="I14" s="114">
        <f t="shared" ref="I14:I16" si="25">G14+H14</f>
        <v>1390880.4</v>
      </c>
      <c r="J14" s="114">
        <f>I14/12/C14</f>
        <v>38635.566666666666</v>
      </c>
      <c r="K14" s="18" t="s">
        <v>8</v>
      </c>
      <c r="L14" s="65">
        <v>39663.018000000004</v>
      </c>
      <c r="M14" s="29">
        <f t="shared" si="22"/>
        <v>41249.538720000004</v>
      </c>
      <c r="N14" s="74">
        <f t="shared" ref="N14:N16" si="26">((L14*9)+(M14*3))*2.6</f>
        <v>1249861.0232160001</v>
      </c>
      <c r="O14" s="74">
        <f>((L14*4.5)+(M14*2.5))*2.6</f>
        <v>732179.31228000007</v>
      </c>
      <c r="P14" s="74">
        <f t="shared" ref="P14:P16" si="27">N14+O14</f>
        <v>1982040.335496</v>
      </c>
      <c r="Q14" s="74">
        <f t="shared" ref="Q14:Q16" si="28">P14/12/C14</f>
        <v>55056.675985999995</v>
      </c>
      <c r="R14" s="35">
        <f>P14/I14*100</f>
        <v>142.50257142857143</v>
      </c>
      <c r="S14" s="54">
        <v>0.3</v>
      </c>
      <c r="T14" s="76">
        <f t="shared" si="1"/>
        <v>0.89999999999999991</v>
      </c>
    </row>
    <row r="15" spans="1:20" s="19" customFormat="1" ht="41.25" customHeight="1" x14ac:dyDescent="0.3">
      <c r="A15" s="111" t="s">
        <v>26</v>
      </c>
      <c r="B15" s="112" t="s">
        <v>8</v>
      </c>
      <c r="C15" s="113">
        <v>1</v>
      </c>
      <c r="D15" s="114">
        <v>7823</v>
      </c>
      <c r="E15" s="114">
        <v>12737</v>
      </c>
      <c r="F15" s="114">
        <f t="shared" si="21"/>
        <v>13221.006000000001</v>
      </c>
      <c r="G15" s="115">
        <f t="shared" si="24"/>
        <v>397394.4</v>
      </c>
      <c r="H15" s="115">
        <f>E15*2*2.6</f>
        <v>66232.400000000009</v>
      </c>
      <c r="I15" s="114">
        <f>G15+H15</f>
        <v>463626.80000000005</v>
      </c>
      <c r="J15" s="114">
        <f t="shared" ref="J15:J16" si="29">I15/12/C15</f>
        <v>38635.566666666673</v>
      </c>
      <c r="K15" s="18" t="s">
        <v>8</v>
      </c>
      <c r="L15" s="65">
        <v>13221.006000000001</v>
      </c>
      <c r="M15" s="29">
        <f t="shared" si="22"/>
        <v>13749.846240000003</v>
      </c>
      <c r="N15" s="74">
        <f t="shared" si="26"/>
        <v>416620.34107200004</v>
      </c>
      <c r="O15" s="74">
        <f>((L15*4.5)+(M15*2.5))*2.6</f>
        <v>244059.77076000001</v>
      </c>
      <c r="P15" s="74">
        <f t="shared" si="27"/>
        <v>660680.11183200008</v>
      </c>
      <c r="Q15" s="74">
        <f t="shared" si="28"/>
        <v>55056.675986000009</v>
      </c>
      <c r="R15" s="36">
        <f>P15/I15*100</f>
        <v>142.50257142857143</v>
      </c>
      <c r="S15" s="54">
        <v>0.3</v>
      </c>
      <c r="T15" s="76">
        <f t="shared" si="1"/>
        <v>0.3</v>
      </c>
    </row>
    <row r="16" spans="1:20" s="19" customFormat="1" ht="29.25" customHeight="1" x14ac:dyDescent="0.3">
      <c r="A16" s="111" t="s">
        <v>27</v>
      </c>
      <c r="B16" s="112" t="s">
        <v>8</v>
      </c>
      <c r="C16" s="113">
        <v>1</v>
      </c>
      <c r="D16" s="114">
        <v>14394</v>
      </c>
      <c r="E16" s="114">
        <v>15069</v>
      </c>
      <c r="F16" s="114">
        <f t="shared" si="21"/>
        <v>15641.622000000001</v>
      </c>
      <c r="G16" s="115">
        <f t="shared" si="24"/>
        <v>470152.8</v>
      </c>
      <c r="H16" s="115">
        <f>E16*6.352*2.6</f>
        <v>248867.54880000002</v>
      </c>
      <c r="I16" s="114">
        <f t="shared" si="25"/>
        <v>719020.34880000004</v>
      </c>
      <c r="J16" s="114">
        <f t="shared" si="29"/>
        <v>59918.362400000005</v>
      </c>
      <c r="K16" s="18" t="s">
        <v>8</v>
      </c>
      <c r="L16" s="65">
        <v>15641.622000000001</v>
      </c>
      <c r="M16" s="29">
        <f t="shared" si="22"/>
        <v>16267.286880000001</v>
      </c>
      <c r="N16" s="74">
        <f t="shared" si="26"/>
        <v>492898.792464</v>
      </c>
      <c r="O16" s="74">
        <f>((L16*5.25)+(M16*1.75))*2.6</f>
        <v>287524.29560400004</v>
      </c>
      <c r="P16" s="74">
        <f t="shared" si="27"/>
        <v>780423.08806800004</v>
      </c>
      <c r="Q16" s="74">
        <f t="shared" si="28"/>
        <v>65035.257339000003</v>
      </c>
      <c r="R16" s="36">
        <f>P16/I16*100</f>
        <v>108.53977768090672</v>
      </c>
      <c r="S16" s="54">
        <v>6.35</v>
      </c>
      <c r="T16" s="76">
        <f t="shared" si="1"/>
        <v>6.35</v>
      </c>
    </row>
    <row r="17" spans="1:20" ht="29.25" customHeight="1" x14ac:dyDescent="0.3">
      <c r="A17" s="102" t="s">
        <v>3</v>
      </c>
      <c r="B17" s="103"/>
      <c r="C17" s="104">
        <f t="shared" ref="C17" si="30">SUM(C13:C16)</f>
        <v>6</v>
      </c>
      <c r="D17" s="105">
        <f>SUM(D13:D16)</f>
        <v>61853</v>
      </c>
      <c r="E17" s="105">
        <f>SUM(E13:E16)</f>
        <v>82184</v>
      </c>
      <c r="F17" s="105">
        <f t="shared" ref="F17:I17" si="31">SUM(F13:F16)</f>
        <v>85306.991999999998</v>
      </c>
      <c r="G17" s="105">
        <f t="shared" si="31"/>
        <v>2564140.7999999998</v>
      </c>
      <c r="H17" s="105">
        <f t="shared" si="31"/>
        <v>744985.24880000006</v>
      </c>
      <c r="I17" s="105">
        <f t="shared" si="31"/>
        <v>3309126.0488</v>
      </c>
      <c r="J17" s="105"/>
      <c r="K17" s="38"/>
      <c r="L17" s="27">
        <v>85306.991999999998</v>
      </c>
      <c r="M17" s="27">
        <f>SUM(M13:M16)</f>
        <v>88719.271680000005</v>
      </c>
      <c r="N17" s="27">
        <f>SUM(N13:N16)</f>
        <v>2688193.9319040002</v>
      </c>
      <c r="O17" s="27">
        <f t="shared" ref="O17:P17" si="32">SUM(O13:O16)</f>
        <v>1572238.0808160002</v>
      </c>
      <c r="P17" s="27">
        <f t="shared" si="32"/>
        <v>4260432.01272</v>
      </c>
      <c r="Q17" s="75"/>
      <c r="R17" s="39"/>
      <c r="S17" s="54"/>
      <c r="T17" s="77"/>
    </row>
    <row r="18" spans="1:20" ht="29.25" customHeight="1" x14ac:dyDescent="0.3">
      <c r="A18" s="116" t="s">
        <v>4</v>
      </c>
      <c r="B18" s="117"/>
      <c r="C18" s="118">
        <f>C17+C12+C7</f>
        <v>20</v>
      </c>
      <c r="D18" s="118">
        <f t="shared" ref="D18:R18" si="33">D17+D12+D7</f>
        <v>321462</v>
      </c>
      <c r="E18" s="118">
        <f>E17+E12+E7</f>
        <v>347868</v>
      </c>
      <c r="F18" s="118">
        <f t="shared" si="33"/>
        <v>356183.19</v>
      </c>
      <c r="G18" s="118">
        <f t="shared" si="33"/>
        <v>10853481.599999998</v>
      </c>
      <c r="H18" s="118">
        <f>H17+H12+H7</f>
        <v>5227351.0328000002</v>
      </c>
      <c r="I18" s="118">
        <f t="shared" si="33"/>
        <v>16080832.6328</v>
      </c>
      <c r="J18" s="118">
        <f t="shared" si="33"/>
        <v>0</v>
      </c>
      <c r="K18" s="30">
        <f t="shared" si="33"/>
        <v>0</v>
      </c>
      <c r="L18" s="30">
        <f t="shared" si="33"/>
        <v>170728.16399999999</v>
      </c>
      <c r="M18" s="30">
        <f t="shared" si="33"/>
        <v>176419.58880000003</v>
      </c>
      <c r="N18" s="30">
        <f t="shared" si="33"/>
        <v>5345513.5406400003</v>
      </c>
      <c r="O18" s="30">
        <f t="shared" si="33"/>
        <v>3338572.7298761765</v>
      </c>
      <c r="P18" s="30">
        <f t="shared" si="33"/>
        <v>8684086.2705161758</v>
      </c>
      <c r="Q18" s="30">
        <f t="shared" si="33"/>
        <v>0</v>
      </c>
      <c r="R18" s="30">
        <f t="shared" si="33"/>
        <v>0</v>
      </c>
      <c r="S18" s="60">
        <f>SUM(S5:S17)</f>
        <v>58.881999999999998</v>
      </c>
      <c r="T18" s="77">
        <f>SUM(T5:T17)</f>
        <v>111.444</v>
      </c>
    </row>
    <row r="19" spans="1:20" ht="18.75" x14ac:dyDescent="0.3">
      <c r="A19" s="16"/>
      <c r="B19" s="2"/>
      <c r="C19" s="3"/>
      <c r="D19" s="12"/>
      <c r="E19" s="12"/>
      <c r="F19" s="12"/>
      <c r="G19" s="12"/>
      <c r="H19" s="12"/>
      <c r="I19" s="13"/>
      <c r="J19" s="56"/>
      <c r="K19" s="25"/>
      <c r="L19" s="67"/>
      <c r="M19" s="68"/>
      <c r="N19" s="69"/>
      <c r="O19" s="70"/>
      <c r="P19" s="71"/>
      <c r="Q19" s="71"/>
      <c r="R19" s="37" t="s">
        <v>32</v>
      </c>
      <c r="S19" s="55">
        <f>S18/20</f>
        <v>2.9440999999999997</v>
      </c>
      <c r="T19" s="77"/>
    </row>
    <row r="20" spans="1:20" ht="20.25" x14ac:dyDescent="0.3">
      <c r="A20" s="119" t="s">
        <v>33</v>
      </c>
      <c r="B20" s="41"/>
      <c r="C20" s="42"/>
      <c r="D20" s="43"/>
      <c r="E20" s="43" t="s">
        <v>40</v>
      </c>
      <c r="F20" s="43"/>
      <c r="G20" s="44">
        <f>(H7+H12+H13+H16)/2.6/(E7+E12+E13+E16)</f>
        <v>6.4280736494678692</v>
      </c>
      <c r="H20" s="44"/>
      <c r="I20" s="120">
        <v>16232000</v>
      </c>
      <c r="J20" s="57"/>
      <c r="K20" s="42"/>
      <c r="L20" s="42"/>
      <c r="M20" s="45"/>
      <c r="N20" s="46"/>
      <c r="O20" s="46">
        <v>211</v>
      </c>
      <c r="P20" s="47">
        <f>P18-I18</f>
        <v>-7396746.362283824</v>
      </c>
      <c r="Q20" s="47"/>
      <c r="R20" s="40"/>
      <c r="T20" s="77"/>
    </row>
    <row r="21" spans="1:20" ht="20.25" x14ac:dyDescent="0.3">
      <c r="A21" s="119" t="s">
        <v>34</v>
      </c>
      <c r="B21" s="41"/>
      <c r="C21" s="41"/>
      <c r="D21" s="43"/>
      <c r="E21" s="43" t="s">
        <v>8</v>
      </c>
      <c r="F21" s="43"/>
      <c r="G21" s="44">
        <f>(H17-H13-H16)/2.6/(E17-E13-E16)</f>
        <v>2.0000000000000004</v>
      </c>
      <c r="H21" s="61">
        <v>211</v>
      </c>
      <c r="I21" s="62">
        <f>I18-I20</f>
        <v>-151167.36720000021</v>
      </c>
      <c r="J21" s="58"/>
      <c r="K21" s="42"/>
      <c r="L21" s="42"/>
      <c r="M21" s="4"/>
      <c r="N21" s="31"/>
      <c r="O21" s="31">
        <v>213</v>
      </c>
      <c r="P21" s="48">
        <f>P20*30.2%</f>
        <v>-2233817.4014097149</v>
      </c>
      <c r="Q21" s="48"/>
      <c r="R21" s="31"/>
    </row>
    <row r="22" spans="1:20" ht="18.75" x14ac:dyDescent="0.3">
      <c r="A22" s="40"/>
      <c r="B22" s="41"/>
      <c r="C22" s="41"/>
      <c r="D22" s="43"/>
      <c r="E22" s="43"/>
      <c r="F22" s="43"/>
      <c r="G22" s="44"/>
      <c r="H22" s="61">
        <v>213</v>
      </c>
      <c r="I22" s="62">
        <f>I21*30.2%</f>
        <v>-45652.54489440006</v>
      </c>
      <c r="J22" s="58"/>
      <c r="K22" s="42"/>
      <c r="L22" s="42"/>
      <c r="M22" s="41"/>
      <c r="N22" s="40"/>
      <c r="O22" s="49" t="s">
        <v>13</v>
      </c>
      <c r="P22" s="47">
        <f>SUM(P20:P21)</f>
        <v>-9630563.7636935394</v>
      </c>
      <c r="Q22" s="47"/>
      <c r="R22" s="40"/>
    </row>
    <row r="23" spans="1:20" ht="19.5" thickBot="1" x14ac:dyDescent="0.35">
      <c r="A23" s="78" t="s">
        <v>38</v>
      </c>
      <c r="B23" s="79"/>
      <c r="C23" s="79">
        <v>211</v>
      </c>
      <c r="D23" s="43"/>
      <c r="E23" s="43">
        <f>I18/12*3*3.8%</f>
        <v>152767.91001159998</v>
      </c>
      <c r="F23" s="43"/>
      <c r="G23" s="44"/>
      <c r="H23" s="62" t="s">
        <v>3</v>
      </c>
      <c r="I23" s="62">
        <f>SUM(I21:I22)</f>
        <v>-196819.91209440026</v>
      </c>
      <c r="J23" s="58"/>
      <c r="K23" s="42">
        <v>59918</v>
      </c>
      <c r="L23" s="42"/>
      <c r="M23" s="41"/>
      <c r="N23" s="40"/>
      <c r="O23" s="40"/>
      <c r="P23" s="40"/>
      <c r="Q23" s="40"/>
      <c r="R23" s="40"/>
    </row>
    <row r="24" spans="1:20" ht="33.75" customHeight="1" thickBot="1" x14ac:dyDescent="0.35">
      <c r="A24" s="80"/>
      <c r="B24" s="81"/>
      <c r="C24" s="121">
        <v>213</v>
      </c>
      <c r="D24" s="43"/>
      <c r="E24" s="43">
        <f>E23*30.2%</f>
        <v>46135.908823503189</v>
      </c>
      <c r="F24" s="43"/>
      <c r="G24" s="44"/>
      <c r="H24" s="44"/>
      <c r="I24" s="44"/>
      <c r="J24" s="58"/>
      <c r="K24" s="42"/>
      <c r="L24" s="42"/>
      <c r="M24" s="41"/>
      <c r="N24" s="123" t="s">
        <v>12</v>
      </c>
      <c r="O24" s="124"/>
      <c r="P24" s="125"/>
      <c r="Q24" s="125"/>
      <c r="R24" s="125"/>
    </row>
    <row r="25" spans="1:20" ht="30" customHeight="1" x14ac:dyDescent="0.3">
      <c r="A25" s="87"/>
      <c r="B25" s="88"/>
      <c r="C25" s="89"/>
      <c r="D25" s="90" t="s">
        <v>11</v>
      </c>
      <c r="E25" s="90"/>
      <c r="F25" s="90"/>
      <c r="G25" s="90"/>
      <c r="H25" s="90"/>
      <c r="I25" s="44">
        <f>E23+I18</f>
        <v>16233600.5428116</v>
      </c>
      <c r="J25" s="58"/>
      <c r="K25" s="42"/>
      <c r="L25" s="42"/>
      <c r="M25" s="42">
        <v>60</v>
      </c>
      <c r="N25" s="126">
        <f>N18/P18*100</f>
        <v>61.555279094691294</v>
      </c>
      <c r="O25" s="128" t="s">
        <v>9</v>
      </c>
      <c r="P25" s="130"/>
      <c r="Q25" s="50"/>
      <c r="R25" s="131"/>
    </row>
    <row r="26" spans="1:20" ht="31.5" customHeight="1" x14ac:dyDescent="0.3">
      <c r="A26" s="87"/>
      <c r="B26" s="88"/>
      <c r="C26" s="89"/>
      <c r="D26" s="90"/>
      <c r="E26" s="90"/>
      <c r="F26" s="90"/>
      <c r="G26" s="90">
        <f>H18/2.6/E18</f>
        <v>5.7795474950268497</v>
      </c>
      <c r="H26" s="90"/>
      <c r="I26" s="44"/>
      <c r="J26" s="58"/>
      <c r="K26" s="42"/>
      <c r="L26" s="42"/>
      <c r="M26" s="42">
        <v>40</v>
      </c>
      <c r="N26" s="127"/>
      <c r="O26" s="129"/>
      <c r="P26" s="130"/>
      <c r="Q26" s="50"/>
      <c r="R26" s="131"/>
    </row>
    <row r="27" spans="1:20" ht="30" customHeight="1" thickBot="1" x14ac:dyDescent="0.35">
      <c r="A27" s="78"/>
      <c r="B27" s="82"/>
      <c r="C27" s="83"/>
      <c r="D27" s="43"/>
      <c r="E27" s="43"/>
      <c r="F27" s="43"/>
      <c r="G27" s="44"/>
      <c r="H27" s="44"/>
      <c r="I27" s="44"/>
      <c r="J27" s="58"/>
      <c r="K27" s="42"/>
      <c r="L27" s="42"/>
      <c r="M27" s="41"/>
      <c r="N27" s="51">
        <f>O18/P18*100</f>
        <v>38.444720905308714</v>
      </c>
      <c r="O27" s="52" t="s">
        <v>10</v>
      </c>
      <c r="P27" s="50"/>
      <c r="Q27" s="50"/>
      <c r="R27" s="53"/>
    </row>
    <row r="28" spans="1:20" ht="36" customHeight="1" x14ac:dyDescent="0.25">
      <c r="A28" s="84"/>
      <c r="B28" s="85"/>
      <c r="C28" s="86"/>
    </row>
    <row r="33" spans="8:8" x14ac:dyDescent="0.25">
      <c r="H33" s="15">
        <f>13.4+7.4</f>
        <v>20.8</v>
      </c>
    </row>
  </sheetData>
  <mergeCells count="11">
    <mergeCell ref="A1:R1"/>
    <mergeCell ref="N24:O24"/>
    <mergeCell ref="P24:R24"/>
    <mergeCell ref="N25:N26"/>
    <mergeCell ref="O25:O26"/>
    <mergeCell ref="P25:P26"/>
    <mergeCell ref="R25:R26"/>
    <mergeCell ref="A2:R2"/>
    <mergeCell ref="A3:A4"/>
    <mergeCell ref="B3:J3"/>
    <mergeCell ref="K3:R3"/>
  </mergeCells>
  <pageMargins left="0.70866141732283472" right="0.31496062992125984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годовой расчет</vt:lpstr>
      <vt:lpstr>'годовой расчет'!Область_печати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2020-07-16T11:01:12Z</dcterms:modified>
</cp:coreProperties>
</file>